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Елис.17а" sheetId="1" r:id="rId1"/>
  </sheets>
  <externalReferences>
    <externalReference r:id="rId2"/>
  </externalReferences>
  <definedNames>
    <definedName name="Z_6E36EA37_049E_4FAE_B719_2847CD16F858_.wvu.Cols" localSheetId="0" hidden="1">Елис.17а!$F:$H,Елис.17а!$L:$O</definedName>
    <definedName name="Z_6E36EA37_049E_4FAE_B719_2847CD16F858_.wvu.Rows" localSheetId="0" hidden="1">Елис.17а!$42:$45</definedName>
    <definedName name="Z_73C0D023_21BD_4441_8EFA_957546C15799_.wvu.Cols" localSheetId="0" hidden="1">Елис.17а!$F:$H,Елис.17а!$L:$O</definedName>
    <definedName name="Z_73C0D023_21BD_4441_8EFA_957546C15799_.wvu.Rows" localSheetId="0" hidden="1">Елис.17а!$42:$45</definedName>
  </definedNames>
  <calcPr calcId="125725"/>
</workbook>
</file>

<file path=xl/calcChain.xml><?xml version="1.0" encoding="utf-8"?>
<calcChain xmlns="http://schemas.openxmlformats.org/spreadsheetml/2006/main">
  <c r="I50" i="1"/>
  <c r="I39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4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<sst xmlns="http://schemas.openxmlformats.org/spreadsheetml/2006/main" count="65" uniqueCount="54">
  <si>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ул.Елисеева,17А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</si>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</sst>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7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3639.48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3639.48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997787.82</v>
      </c>
      <c r="F10" s="25"/>
      <c r="G10" s="23"/>
      <c r="H10" s="23"/>
      <c r="I10" s="25">
        <v>1004923.06</v>
      </c>
      <c r="J10" s="26">
        <v>156618.73000000001</v>
      </c>
    </row>
    <row r="11" spans="1:10" ht="14.45" customHeight="1">
      <c r="A11" s="67" t="s">
        <v>14</v>
      </c>
      <c r="B11" s="68"/>
      <c r="C11" s="68"/>
      <c r="D11" s="69"/>
      <c r="E11" s="25">
        <v>479189.4</v>
      </c>
      <c r="F11" s="25"/>
      <c r="G11" s="23"/>
      <c r="H11" s="23"/>
      <c r="I11" s="25">
        <v>495799.21</v>
      </c>
      <c r="J11" s="26">
        <v>98091.9</v>
      </c>
    </row>
    <row r="12" spans="1:10" ht="13.9" customHeight="1">
      <c r="A12" s="67" t="s">
        <v>15</v>
      </c>
      <c r="B12" s="68"/>
      <c r="C12" s="68"/>
      <c r="D12" s="69"/>
      <c r="E12" s="25">
        <v>138273.01999999999</v>
      </c>
      <c r="F12" s="25"/>
      <c r="G12" s="23"/>
      <c r="H12" s="23"/>
      <c r="I12" s="25">
        <v>139120.29</v>
      </c>
      <c r="J12" s="26">
        <v>26401.63</v>
      </c>
    </row>
    <row r="13" spans="1:10" ht="14.25" customHeight="1">
      <c r="A13" s="67" t="s">
        <v>16</v>
      </c>
      <c r="B13" s="68"/>
      <c r="C13" s="68"/>
      <c r="D13" s="69"/>
      <c r="E13" s="25">
        <v>120356.3</v>
      </c>
      <c r="F13" s="25"/>
      <c r="G13" s="23"/>
      <c r="H13" s="23"/>
      <c r="I13" s="25">
        <v>120458.11</v>
      </c>
      <c r="J13" s="26">
        <v>22231.759999999998</v>
      </c>
    </row>
    <row r="14" spans="1:10" ht="14.45" customHeight="1">
      <c r="A14" s="60" t="s">
        <v>17</v>
      </c>
      <c r="B14" s="60"/>
      <c r="C14" s="60"/>
      <c r="D14" s="60"/>
      <c r="E14" s="25">
        <v>481537.37</v>
      </c>
      <c r="F14" s="25"/>
      <c r="G14" s="23"/>
      <c r="H14" s="23"/>
      <c r="I14" s="25">
        <v>470854.25</v>
      </c>
      <c r="J14" s="26">
        <v>71089.31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662336.88</v>
      </c>
      <c r="F16" s="25"/>
      <c r="G16" s="23"/>
      <c r="H16" s="23"/>
      <c r="I16" s="25">
        <v>672734.53</v>
      </c>
      <c r="J16" s="26">
        <v>99235.6</v>
      </c>
    </row>
    <row r="17" spans="1:15" ht="15.75">
      <c r="A17" s="60" t="s">
        <v>20</v>
      </c>
      <c r="B17" s="60"/>
      <c r="C17" s="60"/>
      <c r="D17" s="60"/>
      <c r="E17" s="25">
        <v>57633.120000000003</v>
      </c>
      <c r="F17" s="25"/>
      <c r="G17" s="23"/>
      <c r="H17" s="23"/>
      <c r="I17" s="25">
        <v>58554.82</v>
      </c>
      <c r="J17" s="26">
        <v>8846.41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114392.32000000001</v>
      </c>
      <c r="F19" s="25"/>
      <c r="G19" s="23"/>
      <c r="H19" s="23"/>
      <c r="I19" s="25">
        <v>116379.18</v>
      </c>
      <c r="J19" s="26">
        <v>17656.189999999999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-123095.64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158576.78</v>
      </c>
      <c r="L25" s="87">
        <f>SUM(L27:L31)</f>
        <v>12885.42</v>
      </c>
      <c r="M25" s="87">
        <f t="shared" ref="M25:O25" si="0">SUM(M27:M31)</f>
        <v>15204.795599999999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47100.87</v>
      </c>
      <c r="L27" s="41">
        <v>5123.38</v>
      </c>
      <c r="M27" s="41">
        <f t="shared" ref="M27:M31" si="3">L27*118%</f>
        <v>6045.5883999999996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14046.86</v>
      </c>
      <c r="L28" s="41">
        <v>1542.63</v>
      </c>
      <c r="M28" s="41">
        <f t="shared" si="3"/>
        <v>1820.3034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33131.51</v>
      </c>
      <c r="L29" s="41">
        <v>1155.45</v>
      </c>
      <c r="M29" s="41">
        <f t="shared" si="3"/>
        <v>1363.431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1525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62772.54</v>
      </c>
      <c r="L31" s="41">
        <v>5063.96</v>
      </c>
      <c r="M31" s="41">
        <f t="shared" si="3"/>
        <v>5975.4727999999996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143869.57</v>
      </c>
      <c r="L32" s="87">
        <f>SUM(L34:L38)</f>
        <v>42858.81</v>
      </c>
      <c r="M32" s="87">
        <f t="shared" ref="M32:O32" si="6">SUM(M34:M38)</f>
        <v>50573.395799999991</v>
      </c>
      <c r="N32" s="87">
        <f t="shared" si="6"/>
        <v>60617.99</v>
      </c>
      <c r="O32" s="87">
        <f t="shared" si="6"/>
        <v>61004.732776199999</v>
      </c>
    </row>
    <row r="33" spans="1:15" ht="34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70757.14</v>
      </c>
      <c r="L34" s="41">
        <v>17171.78</v>
      </c>
      <c r="M34" s="41">
        <f t="shared" ref="M34:M38" si="7">L34*118%</f>
        <v>20262.700399999998</v>
      </c>
      <c r="N34" s="41">
        <v>43829.78</v>
      </c>
      <c r="O34" s="41">
        <f t="shared" ref="O34:O38" si="8">N34*$O$23</f>
        <v>44109.413996399999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16752.57</v>
      </c>
      <c r="L35" s="41">
        <v>5170.6499999999996</v>
      </c>
      <c r="M35" s="41">
        <f t="shared" si="7"/>
        <v>6101.3669999999993</v>
      </c>
      <c r="N35" s="41">
        <v>8897.52</v>
      </c>
      <c r="O35" s="41">
        <f t="shared" si="8"/>
        <v>8954.2861776000009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18071.64</v>
      </c>
      <c r="L36" s="41">
        <v>1027.9000000000001</v>
      </c>
      <c r="M36" s="41">
        <f t="shared" si="7"/>
        <v>1212.922</v>
      </c>
      <c r="N36" s="41">
        <v>1844.88</v>
      </c>
      <c r="O36" s="41">
        <f>N36*$O$23</f>
        <v>1856.6503344000002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2596</v>
      </c>
      <c r="L37" s="41">
        <v>3460</v>
      </c>
      <c r="M37" s="41">
        <f t="shared" si="7"/>
        <v>4082.7999999999997</v>
      </c>
      <c r="N37" s="42">
        <v>0</v>
      </c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35692.22</v>
      </c>
      <c r="L38" s="41">
        <v>16028.48</v>
      </c>
      <c r="M38" s="41">
        <f t="shared" si="7"/>
        <v>18913.606399999997</v>
      </c>
      <c r="N38" s="41">
        <v>6045.81</v>
      </c>
      <c r="O38" s="41">
        <f t="shared" si="8"/>
        <v>6084.3822678000006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191114.96</v>
      </c>
      <c r="L39" s="45">
        <f>SUM(L40:L48)</f>
        <v>7206.59</v>
      </c>
      <c r="M39" s="45">
        <f t="shared" ref="M39:O39" si="10">SUM(M40:M48)</f>
        <v>8503.7762000000002</v>
      </c>
      <c r="N39" s="45">
        <f t="shared" si="10"/>
        <v>181924.79</v>
      </c>
      <c r="O39" s="45">
        <f t="shared" si="10"/>
        <v>183085.47016020003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138929.66</v>
      </c>
      <c r="L40" s="41">
        <v>395.65</v>
      </c>
      <c r="M40" s="41">
        <f t="shared" ref="M40:M48" si="11">L40*118%</f>
        <v>466.86699999999996</v>
      </c>
      <c r="N40" s="41">
        <v>135201.20000000001</v>
      </c>
      <c r="O40" s="41">
        <f t="shared" ref="O40:O45" si="12">N40*$O$23</f>
        <v>136063.78365600001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27981.98</v>
      </c>
      <c r="L41" s="41">
        <v>116.95</v>
      </c>
      <c r="M41" s="41">
        <f t="shared" si="11"/>
        <v>138.001</v>
      </c>
      <c r="N41" s="41">
        <v>27274.97</v>
      </c>
      <c r="O41" s="41">
        <f t="shared" si="12"/>
        <v>27448.984308600004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1427.62</v>
      </c>
      <c r="L46" s="41">
        <v>47.91</v>
      </c>
      <c r="M46" s="41">
        <f t="shared" si="11"/>
        <v>56.533799999999992</v>
      </c>
      <c r="N46" s="41">
        <v>1372.16</v>
      </c>
      <c r="O46" s="41">
        <f>N46*$O$23</f>
        <v>1380.9143808000001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2572.61</v>
      </c>
      <c r="L47" s="41">
        <v>2418.16</v>
      </c>
      <c r="M47" s="41">
        <f t="shared" si="11"/>
        <v>2853.4287999999997</v>
      </c>
      <c r="N47" s="42">
        <v>0</v>
      </c>
      <c r="O47" s="41">
        <f t="shared" ref="O47:O48" si="13">N47*$O$23</f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20203.09</v>
      </c>
      <c r="L48" s="41">
        <v>4227.92</v>
      </c>
      <c r="M48" s="41">
        <f t="shared" si="11"/>
        <v>4988.9456</v>
      </c>
      <c r="N48" s="41">
        <v>18076.46</v>
      </c>
      <c r="O48" s="41">
        <f t="shared" si="13"/>
        <v>18191.787814800002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400.65</v>
      </c>
      <c r="L49" s="41">
        <v>319.08999999999997</v>
      </c>
      <c r="M49" s="41">
        <f>L49*118%</f>
        <v>376.52619999999996</v>
      </c>
      <c r="N49" s="41">
        <v>403.6</v>
      </c>
      <c r="O49" s="41">
        <f>N49*$O$23-0.66</f>
        <v>405.51496800000001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493961.95999999996</v>
      </c>
      <c r="L50" s="46">
        <f>L25+L32+L39+L49</f>
        <v>63269.909999999989</v>
      </c>
      <c r="M50" s="46">
        <f t="shared" ref="M50:O50" si="14">M25+M32+M39+M49</f>
        <v>74658.493799999997</v>
      </c>
      <c r="N50" s="46">
        <f t="shared" si="14"/>
        <v>242946.38</v>
      </c>
      <c r="O50" s="46">
        <f t="shared" si="14"/>
        <v>244495.71790440002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83362.83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49875.39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38424.839999999997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665625.0199999999</v>
      </c>
      <c r="L54" s="46">
        <f t="shared" ref="L54:O54" si="15">L50</f>
        <v>63269.909999999989</v>
      </c>
      <c r="M54" s="46">
        <f t="shared" si="15"/>
        <v>74658.493799999997</v>
      </c>
      <c r="N54" s="46">
        <f t="shared" si="15"/>
        <v>242946.38</v>
      </c>
      <c r="O54" s="46">
        <f t="shared" si="15"/>
        <v>244495.71790440002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662336.88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672734.53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-126383.77999999991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Елис.17а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2013-05-24T08:57:31Z</dcterms:created>
  <dcterms:modified xsi:type="dcterms:W3CDTF">2014-05-12T11:18:46Z</dcterms:modified>
</cp:coreProperties>
</file>